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Laurent\Maquette\Maquette 2022 2023\"/>
    </mc:Choice>
  </mc:AlternateContent>
  <xr:revisionPtr revIDLastSave="0" documentId="8_{2C2054A6-0370-467F-8AE8-4CE8498ABD42}" xr6:coauthVersionLast="47" xr6:coauthVersionMax="47" xr10:uidLastSave="{00000000-0000-0000-0000-000000000000}"/>
  <bookViews>
    <workbookView xWindow="5268" yWindow="1536" windowWidth="17280" windowHeight="8964" activeTab="3" xr2:uid="{00000000-000D-0000-FFFF-FFFF00000000}"/>
  </bookViews>
  <sheets>
    <sheet name="Semestre 1" sheetId="1" r:id="rId1"/>
    <sheet name="Semestre 2" sheetId="8" r:id="rId2"/>
    <sheet name="Semestre 3" sheetId="9" r:id="rId3"/>
    <sheet name="Semestre 4" sheetId="10" r:id="rId4"/>
    <sheet name="Semestres 5-6" sheetId="11" r:id="rId5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9" l="1"/>
  <c r="C11" i="9"/>
  <c r="B15" i="11"/>
  <c r="F20" i="9"/>
  <c r="F29" i="8"/>
  <c r="G29" i="8"/>
  <c r="E29" i="8"/>
  <c r="F23" i="1"/>
  <c r="G23" i="1"/>
  <c r="E23" i="1"/>
  <c r="E20" i="9"/>
  <c r="F25" i="10"/>
  <c r="G25" i="10"/>
  <c r="E25" i="10"/>
  <c r="E15" i="11"/>
  <c r="B25" i="10"/>
  <c r="B20" i="9"/>
  <c r="B29" i="8"/>
  <c r="B23" i="1"/>
</calcChain>
</file>

<file path=xl/sharedStrings.xml><?xml version="1.0" encoding="utf-8"?>
<sst xmlns="http://schemas.openxmlformats.org/spreadsheetml/2006/main" count="144" uniqueCount="76">
  <si>
    <t>Fiche Maquette : DFASM 1</t>
  </si>
  <si>
    <t>4ème année de médecine</t>
  </si>
  <si>
    <t>UE DISCIPLINAIRES</t>
  </si>
  <si>
    <t>Nombre à choisir par l'étudiant</t>
  </si>
  <si>
    <t>Intitulé UE (précisez si obligatoire)</t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</si>
  <si>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</si>
  <si>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</si>
  <si>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</si>
  <si>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</si>
  <si>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</si>
  <si>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</si>
  <si>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 xml:space="preserve"> UE Cardio-thoracique</t>
  </si>
  <si>
    <t>ECUE Cardiologie - chirurgie cardiaque - Vasculaire</t>
  </si>
  <si>
    <t>ECUE Pneumologie - chirurgie thoracique</t>
  </si>
  <si>
    <t>3 TP = imagerie</t>
  </si>
  <si>
    <t>UE Urgences Réanimation</t>
  </si>
  <si>
    <t>ECUE Urgences Réanimation</t>
  </si>
  <si>
    <t>UE Perception - Systeme nerveux</t>
  </si>
  <si>
    <t>ECUE Neurologie</t>
  </si>
  <si>
    <t>ECUE Ophtalmologie</t>
  </si>
  <si>
    <t>ECUE ORL - Chirurgie Maxillo Faciale</t>
  </si>
  <si>
    <t>TP = imagerie</t>
  </si>
  <si>
    <t>UE Compétences relationnelles</t>
  </si>
  <si>
    <t>notation / présence</t>
  </si>
  <si>
    <t>UE Stage</t>
  </si>
  <si>
    <t>validé/non validé</t>
  </si>
  <si>
    <t>A ces volumes horaires s'ajoutent l'élaboration des supports pédagogiques permettant aux étudiants de travailler en auto-apprentissage </t>
  </si>
  <si>
    <t>ainsi que les heures d'enseignement réalisées  dans le cadre des stages hospitaliers</t>
  </si>
  <si>
    <t xml:space="preserve"> UE Appareil urinaire</t>
  </si>
  <si>
    <t>ECUE Nephrologie</t>
  </si>
  <si>
    <t>ECUE Urologie</t>
  </si>
  <si>
    <t>UE Locomoteur - Douleur - Soins Palliatifs</t>
  </si>
  <si>
    <t>ECUE Locomoteur (medical et chirurgical) - MPR</t>
  </si>
  <si>
    <t>ECUE Douleur / Soins palliatifs</t>
  </si>
  <si>
    <t>UE Psychiatrie</t>
  </si>
  <si>
    <t>UE Metabolisme</t>
  </si>
  <si>
    <t>ECUE Endocrino - diabetologie - nutrition</t>
  </si>
  <si>
    <t>endoc</t>
  </si>
  <si>
    <t>ECUE HGE  (medicale et chirurgicale)</t>
  </si>
  <si>
    <t>3h TP = imagerie</t>
  </si>
  <si>
    <t>UE Thérapeutique</t>
  </si>
  <si>
    <t>UE ECT</t>
  </si>
  <si>
    <t>UE Anglais</t>
  </si>
  <si>
    <t>UE LCA</t>
  </si>
  <si>
    <t>UE LCA  (pour les Heures TD = critique du Galet)</t>
  </si>
  <si>
    <t>UE santé environnementale</t>
  </si>
  <si>
    <t>UE Santé numérique</t>
  </si>
  <si>
    <t>UE Epreuve clinique (CCC) format ECOS</t>
  </si>
  <si>
    <t>UE OPTIONNELLE</t>
  </si>
  <si>
    <t>Mutualisée ?(précisez avec quelle formation)</t>
  </si>
  <si>
    <t>UE OPTIONNELLE : Engagement pédagogique 3</t>
  </si>
  <si>
    <t>Fiche Maquette : DFASM 2</t>
  </si>
  <si>
    <t>5ème année de médecine</t>
  </si>
  <si>
    <t xml:space="preserve"> UE De la conception a la naissance</t>
  </si>
  <si>
    <t>ECUE Gynecologie obstetrique</t>
  </si>
  <si>
    <t>TP = imagerie (gynéco+pedia)</t>
  </si>
  <si>
    <t>ECUE Pediatrie</t>
  </si>
  <si>
    <t xml:space="preserve"> UE Dermatologie </t>
  </si>
  <si>
    <t>UE Urgence thérapeutique</t>
  </si>
  <si>
    <t>UE Medecine interne</t>
  </si>
  <si>
    <t>UE Exercice professionnel</t>
  </si>
  <si>
    <t>UE Cancerologie - onco-hematologie</t>
  </si>
  <si>
    <t>ECUE Cancerologie</t>
  </si>
  <si>
    <t>ECUE Onco-hematologie</t>
  </si>
  <si>
    <t>UE Geriatrie</t>
  </si>
  <si>
    <t>UE Infectiologie</t>
  </si>
  <si>
    <t xml:space="preserve">UE Medecine generale </t>
  </si>
  <si>
    <t>UE LCA en Anglais</t>
  </si>
  <si>
    <t>UE LCA Anglais Semestre 3 (pour les Heures TD = critique du Galet)</t>
  </si>
  <si>
    <t>Séminaires</t>
  </si>
  <si>
    <t>UE Ethique</t>
  </si>
  <si>
    <t>Fiche Maquette : DFASM 3</t>
  </si>
  <si>
    <t>6ème année de médecine</t>
  </si>
  <si>
    <t>UE Exercice medical med legale. med du travail. sante publi.</t>
  </si>
  <si>
    <t>UE Medicaments et therapeutiques non medicamenteuses</t>
  </si>
  <si>
    <t>UE Urgences et defaillances viscerales aigues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</si>
</sst>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1" xfId="0" applyFill="1" applyBorder="1"/>
    <xf numFmtId="0" fontId="0" fillId="0" borderId="11" xfId="0" applyBorder="1"/>
    <xf numFmtId="0" fontId="3" fillId="0" borderId="2" xfId="0" applyFont="1" applyBorder="1"/>
    <xf numFmtId="0" fontId="0" fillId="0" borderId="13" xfId="0" applyBorder="1"/>
    <xf numFmtId="0" fontId="0" fillId="0" borderId="6" xfId="0" applyBorder="1" applyAlignment="1">
      <alignment vertical="center" wrapText="1"/>
    </xf>
    <xf numFmtId="0" fontId="3" fillId="0" borderId="6" xfId="0" applyFont="1" applyBorder="1"/>
    <xf numFmtId="0" fontId="3" fillId="0" borderId="14" xfId="0" applyFont="1" applyBorder="1"/>
    <xf numFmtId="0" fontId="3" fillId="0" borderId="1" xfId="0" applyFont="1" applyBorder="1"/>
    <xf numFmtId="0" fontId="4" fillId="0" borderId="15" xfId="0" applyFont="1" applyBorder="1"/>
    <xf numFmtId="0" fontId="3" fillId="0" borderId="11" xfId="0" applyFont="1" applyBorder="1"/>
    <xf numFmtId="0" fontId="3" fillId="2" borderId="2" xfId="0" applyFont="1" applyFill="1" applyBorder="1"/>
    <xf numFmtId="0" fontId="0" fillId="2" borderId="3" xfId="0" applyFill="1" applyBorder="1"/>
    <xf numFmtId="0" fontId="0" fillId="2" borderId="13" xfId="0" applyFill="1" applyBorder="1"/>
    <xf numFmtId="0" fontId="0" fillId="2" borderId="4" xfId="0" applyFill="1" applyBorder="1"/>
    <xf numFmtId="0" fontId="4" fillId="0" borderId="1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5" fillId="0" borderId="17" xfId="0" applyFont="1" applyBorder="1"/>
    <xf numFmtId="0" fontId="3" fillId="0" borderId="6" xfId="0" applyFont="1" applyBorder="1" applyAlignment="1">
      <alignment horizontal="center"/>
    </xf>
    <xf numFmtId="0" fontId="6" fillId="0" borderId="0" xfId="0" applyFont="1"/>
    <xf numFmtId="0" fontId="5" fillId="0" borderId="18" xfId="0" applyFont="1" applyBorder="1" applyAlignment="1">
      <alignment wrapText="1"/>
    </xf>
    <xf numFmtId="0" fontId="0" fillId="0" borderId="16" xfId="0" applyBorder="1"/>
    <xf numFmtId="0" fontId="3" fillId="0" borderId="8" xfId="0" applyFont="1" applyBorder="1" applyAlignment="1">
      <alignment vertical="center" wrapText="1"/>
    </xf>
    <xf numFmtId="0" fontId="3" fillId="0" borderId="5" xfId="0" applyFont="1" applyBorder="1"/>
    <xf numFmtId="0" fontId="3" fillId="0" borderId="11" xfId="0" applyFont="1" applyBorder="1" applyAlignment="1">
      <alignment horizontal="left"/>
    </xf>
    <xf numFmtId="0" fontId="3" fillId="0" borderId="15" xfId="0" applyFont="1" applyBorder="1"/>
    <xf numFmtId="0" fontId="3" fillId="0" borderId="0" xfId="0" applyFont="1"/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2" borderId="1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opLeftCell="A4" workbookViewId="0">
      <selection activeCell="F9" sqref="F9"/>
    </sheetView>
  </sheetViews>
  <sheetFormatPr baseColWidth="10" defaultColWidth="11.44140625" defaultRowHeight="14.4" x14ac:dyDescent="0.3"/>
  <cols>
    <col min="1" max="1" width="33.6640625" bestFit="1" customWidth="1"/>
    <col min="3" max="3" width="44.33203125" bestFit="1" customWidth="1"/>
    <col min="5" max="5" width="10.44140625" bestFit="1" customWidth="1"/>
    <col min="8" max="8" width="33.88671875" customWidth="1"/>
    <col min="9" max="9" width="31.44140625" customWidth="1"/>
  </cols>
  <sheetData>
    <row r="1" spans="1:10" ht="25.8" x14ac:dyDescent="0.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8.600000000000001" thickBot="1" x14ac:dyDescent="0.4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3">
      <c r="A3" s="2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29.25" customHeight="1" thickBot="1" x14ac:dyDescent="0.35">
      <c r="A4" s="5" t="s">
        <v>4</v>
      </c>
      <c r="B4" s="6" t="s">
        <v>5</v>
      </c>
      <c r="C4" s="1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7"/>
    </row>
    <row r="5" spans="1:10" x14ac:dyDescent="0.3">
      <c r="A5" s="14" t="s">
        <v>11</v>
      </c>
      <c r="B5" s="3">
        <v>6</v>
      </c>
      <c r="C5" s="15" t="s">
        <v>12</v>
      </c>
      <c r="D5" s="3"/>
      <c r="E5" s="3">
        <v>12</v>
      </c>
      <c r="F5" s="3">
        <v>12</v>
      </c>
      <c r="G5" s="3"/>
      <c r="H5" s="4"/>
    </row>
    <row r="6" spans="1:10" x14ac:dyDescent="0.3">
      <c r="A6" s="13"/>
      <c r="B6" s="1"/>
      <c r="C6" s="1" t="s">
        <v>13</v>
      </c>
      <c r="D6" s="1"/>
      <c r="E6" s="1">
        <v>12</v>
      </c>
      <c r="F6" s="1">
        <v>12</v>
      </c>
      <c r="G6" s="1">
        <v>3</v>
      </c>
      <c r="H6" s="8" t="s">
        <v>14</v>
      </c>
    </row>
    <row r="7" spans="1:10" x14ac:dyDescent="0.3">
      <c r="A7" s="13"/>
      <c r="B7" s="1"/>
      <c r="C7" s="1"/>
      <c r="D7" s="1"/>
      <c r="E7" s="1"/>
      <c r="F7" s="1"/>
      <c r="G7" s="1"/>
      <c r="H7" s="8"/>
    </row>
    <row r="8" spans="1:10" x14ac:dyDescent="0.3">
      <c r="A8" s="21" t="s">
        <v>15</v>
      </c>
      <c r="B8" s="1">
        <v>3</v>
      </c>
      <c r="C8" s="1" t="s">
        <v>16</v>
      </c>
      <c r="D8" s="1"/>
      <c r="E8" s="1"/>
      <c r="F8" s="1">
        <v>16</v>
      </c>
      <c r="G8" s="1"/>
      <c r="H8" s="8"/>
    </row>
    <row r="9" spans="1:10" x14ac:dyDescent="0.3">
      <c r="A9" s="13"/>
      <c r="B9" s="1"/>
      <c r="C9" s="1"/>
      <c r="D9" s="1"/>
      <c r="E9" s="1"/>
      <c r="F9" s="1"/>
      <c r="G9" s="1"/>
      <c r="H9" s="8"/>
    </row>
    <row r="10" spans="1:10" x14ac:dyDescent="0.3">
      <c r="C10" s="1"/>
      <c r="D10" s="1"/>
      <c r="E10" s="1"/>
      <c r="F10" s="1"/>
      <c r="G10" s="1"/>
      <c r="H10" s="8"/>
    </row>
    <row r="11" spans="1:10" x14ac:dyDescent="0.3">
      <c r="A11" s="13"/>
      <c r="B11" s="1"/>
      <c r="C11" s="1"/>
      <c r="D11" s="1"/>
      <c r="E11" s="1"/>
      <c r="F11" s="1"/>
      <c r="G11" s="1"/>
      <c r="H11" s="8"/>
    </row>
    <row r="12" spans="1:10" ht="15.6" x14ac:dyDescent="0.3">
      <c r="A12" s="26" t="s">
        <v>17</v>
      </c>
      <c r="B12" s="1">
        <v>7</v>
      </c>
      <c r="C12" s="1" t="s">
        <v>18</v>
      </c>
      <c r="D12" s="1"/>
      <c r="E12" s="1">
        <v>6</v>
      </c>
      <c r="F12" s="1">
        <v>16</v>
      </c>
      <c r="G12" s="1"/>
      <c r="H12" s="8"/>
    </row>
    <row r="13" spans="1:10" x14ac:dyDescent="0.3">
      <c r="A13" s="13"/>
      <c r="B13" s="1"/>
      <c r="C13" s="1" t="s">
        <v>19</v>
      </c>
      <c r="D13" s="1"/>
      <c r="E13" s="1">
        <v>2</v>
      </c>
      <c r="F13" s="1">
        <v>6</v>
      </c>
      <c r="G13" s="1"/>
      <c r="H13" s="8"/>
    </row>
    <row r="14" spans="1:10" x14ac:dyDescent="0.3">
      <c r="A14" s="13"/>
      <c r="B14" s="1"/>
      <c r="C14" s="1" t="s">
        <v>20</v>
      </c>
      <c r="D14" s="1"/>
      <c r="E14" s="1">
        <v>2</v>
      </c>
      <c r="F14" s="1">
        <v>6</v>
      </c>
      <c r="G14" s="1">
        <v>2</v>
      </c>
      <c r="H14" s="8" t="s">
        <v>21</v>
      </c>
    </row>
    <row r="15" spans="1:10" x14ac:dyDescent="0.3">
      <c r="A15" s="13"/>
      <c r="B15" s="1"/>
      <c r="C15" s="1"/>
      <c r="D15" s="1"/>
      <c r="E15" s="1"/>
      <c r="F15" s="1"/>
      <c r="G15" s="1"/>
      <c r="H15" s="8"/>
    </row>
    <row r="16" spans="1:10" x14ac:dyDescent="0.3">
      <c r="A16" s="21" t="s">
        <v>22</v>
      </c>
      <c r="B16" s="1">
        <v>1</v>
      </c>
      <c r="C16" s="1" t="s">
        <v>23</v>
      </c>
      <c r="D16" s="1"/>
      <c r="E16" s="1"/>
      <c r="F16" s="1">
        <v>10</v>
      </c>
      <c r="G16" s="1"/>
      <c r="H16" s="8"/>
    </row>
    <row r="17" spans="1:8" x14ac:dyDescent="0.3">
      <c r="A17" s="13"/>
      <c r="B17" s="1"/>
      <c r="C17" s="1"/>
      <c r="D17" s="1"/>
      <c r="E17" s="1"/>
      <c r="F17" s="1"/>
      <c r="G17" s="1"/>
      <c r="H17" s="8"/>
    </row>
    <row r="18" spans="1:8" x14ac:dyDescent="0.3">
      <c r="A18" s="13"/>
      <c r="B18" s="1"/>
      <c r="C18" s="1"/>
      <c r="D18" s="1"/>
      <c r="E18" s="1"/>
      <c r="F18" s="1"/>
      <c r="G18" s="1"/>
      <c r="H18" s="8"/>
    </row>
    <row r="19" spans="1:8" x14ac:dyDescent="0.3">
      <c r="A19" s="13"/>
      <c r="B19" s="1"/>
      <c r="C19" s="1"/>
      <c r="D19" s="1"/>
      <c r="E19" s="1"/>
      <c r="F19" s="1"/>
      <c r="G19" s="1"/>
      <c r="H19" s="8"/>
    </row>
    <row r="20" spans="1:8" x14ac:dyDescent="0.3">
      <c r="A20" s="21" t="s">
        <v>24</v>
      </c>
      <c r="B20" s="1">
        <v>2</v>
      </c>
      <c r="C20" s="1"/>
      <c r="D20" s="1"/>
      <c r="E20" s="1"/>
      <c r="F20" s="1"/>
      <c r="G20" s="1"/>
      <c r="H20" s="8" t="s">
        <v>25</v>
      </c>
    </row>
    <row r="21" spans="1:8" x14ac:dyDescent="0.3">
      <c r="A21" s="21"/>
      <c r="B21" s="1"/>
      <c r="C21" s="1"/>
      <c r="D21" s="1"/>
      <c r="E21" s="1"/>
      <c r="F21" s="1"/>
      <c r="G21" s="1"/>
      <c r="H21" s="8"/>
    </row>
    <row r="22" spans="1:8" x14ac:dyDescent="0.3">
      <c r="A22" s="21"/>
      <c r="B22" s="1"/>
      <c r="C22" s="1"/>
      <c r="D22" s="1"/>
      <c r="E22" s="1"/>
      <c r="F22" s="1"/>
      <c r="G22" s="1"/>
      <c r="H22" s="8"/>
    </row>
    <row r="23" spans="1:8" ht="15" thickBot="1" x14ac:dyDescent="0.35">
      <c r="A23" s="9"/>
      <c r="B23" s="17">
        <f>SUM(B5:B22)</f>
        <v>19</v>
      </c>
      <c r="C23" s="10"/>
      <c r="D23" s="10"/>
      <c r="E23" s="17">
        <f>SUM(E5:E22)</f>
        <v>34</v>
      </c>
      <c r="F23" s="17">
        <f t="shared" ref="F23:G23" si="0">SUM(F5:F22)</f>
        <v>78</v>
      </c>
      <c r="G23" s="17">
        <f t="shared" si="0"/>
        <v>5</v>
      </c>
      <c r="H23" s="11"/>
    </row>
    <row r="25" spans="1:8" x14ac:dyDescent="0.3">
      <c r="A25" s="32" t="s">
        <v>26</v>
      </c>
    </row>
    <row r="26" spans="1:8" x14ac:dyDescent="0.3">
      <c r="A26" s="32" t="s">
        <v>27</v>
      </c>
    </row>
  </sheetData>
  <mergeCells count="2">
    <mergeCell ref="A1:J1"/>
    <mergeCell ref="A2:J2"/>
  </mergeCells>
  <pageMargins left="0.7" right="0.7" top="0.75" bottom="0.75" header="0.3" footer="0.3"/>
  <pageSetup paperSize="9"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71BF-FAED-FD4E-AD99-76AA2029EEFE}">
  <sheetPr>
    <pageSetUpPr fitToPage="1"/>
  </sheetPr>
  <dimension ref="A1:J38"/>
  <sheetViews>
    <sheetView topLeftCell="A4" workbookViewId="0">
      <selection activeCell="C15" sqref="C15"/>
    </sheetView>
  </sheetViews>
  <sheetFormatPr baseColWidth="10" defaultColWidth="11.44140625" defaultRowHeight="14.4" x14ac:dyDescent="0.3"/>
  <cols>
    <col min="1" max="1" width="33.6640625" bestFit="1" customWidth="1"/>
    <col min="3" max="3" width="44.33203125" bestFit="1" customWidth="1"/>
    <col min="5" max="5" width="10.44140625" bestFit="1" customWidth="1"/>
    <col min="8" max="8" width="33.88671875" customWidth="1"/>
    <col min="9" max="9" width="31.44140625" customWidth="1"/>
  </cols>
  <sheetData>
    <row r="1" spans="1:10" ht="25.8" x14ac:dyDescent="0.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8.600000000000001" thickBot="1" x14ac:dyDescent="0.4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3">
      <c r="A3" s="14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29.25" customHeight="1" x14ac:dyDescent="0.3">
      <c r="A4" s="35" t="s">
        <v>4</v>
      </c>
      <c r="B4" s="6" t="s">
        <v>5</v>
      </c>
      <c r="C4" s="1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7"/>
    </row>
    <row r="5" spans="1:10" x14ac:dyDescent="0.3">
      <c r="A5" s="14" t="s">
        <v>28</v>
      </c>
      <c r="B5" s="3">
        <v>5</v>
      </c>
      <c r="C5" s="1" t="s">
        <v>29</v>
      </c>
      <c r="D5" s="1"/>
      <c r="E5" s="1">
        <v>8</v>
      </c>
      <c r="F5" s="1">
        <v>12</v>
      </c>
      <c r="G5" s="1"/>
    </row>
    <row r="6" spans="1:10" x14ac:dyDescent="0.3">
      <c r="A6" s="21"/>
      <c r="B6" s="1"/>
      <c r="C6" s="1" t="s">
        <v>30</v>
      </c>
      <c r="D6" s="1"/>
      <c r="E6" s="1">
        <v>2</v>
      </c>
      <c r="F6" s="1">
        <v>4</v>
      </c>
      <c r="G6" s="1"/>
      <c r="H6" s="8"/>
    </row>
    <row r="7" spans="1:10" x14ac:dyDescent="0.3">
      <c r="A7" s="21"/>
      <c r="B7" s="1"/>
      <c r="H7" s="8"/>
    </row>
    <row r="8" spans="1:10" x14ac:dyDescent="0.3">
      <c r="A8" s="18"/>
      <c r="B8" s="1"/>
      <c r="G8" s="1"/>
      <c r="H8" s="8"/>
    </row>
    <row r="9" spans="1:10" x14ac:dyDescent="0.3">
      <c r="A9" s="18"/>
      <c r="B9" s="1"/>
      <c r="C9" s="34"/>
      <c r="D9" s="1"/>
      <c r="E9" s="1"/>
      <c r="F9" s="1"/>
      <c r="G9" s="1"/>
      <c r="H9" s="8"/>
    </row>
    <row r="10" spans="1:10" x14ac:dyDescent="0.3">
      <c r="A10" s="18" t="s">
        <v>31</v>
      </c>
      <c r="B10" s="1">
        <v>5</v>
      </c>
      <c r="C10" s="15" t="s">
        <v>32</v>
      </c>
      <c r="D10" s="3"/>
      <c r="E10" s="3">
        <v>10</v>
      </c>
      <c r="F10" s="3">
        <v>18</v>
      </c>
      <c r="G10" s="3">
        <v>2</v>
      </c>
      <c r="H10" s="4" t="s">
        <v>21</v>
      </c>
    </row>
    <row r="11" spans="1:10" x14ac:dyDescent="0.3">
      <c r="A11" s="18"/>
      <c r="B11" s="1"/>
      <c r="C11" s="34" t="s">
        <v>33</v>
      </c>
      <c r="D11" s="1"/>
      <c r="E11" s="1">
        <v>4</v>
      </c>
      <c r="F11" s="1">
        <v>4</v>
      </c>
      <c r="G11" s="1"/>
      <c r="H11" s="8"/>
    </row>
    <row r="12" spans="1:10" x14ac:dyDescent="0.3">
      <c r="A12" s="21" t="s">
        <v>34</v>
      </c>
      <c r="B12" s="1">
        <v>3</v>
      </c>
      <c r="C12" s="1"/>
      <c r="D12" s="1"/>
      <c r="E12" s="1"/>
      <c r="F12" s="1"/>
      <c r="G12" s="1"/>
      <c r="H12" s="8"/>
    </row>
    <row r="13" spans="1:10" x14ac:dyDescent="0.3">
      <c r="A13" s="18" t="s">
        <v>35</v>
      </c>
      <c r="B13" s="1">
        <v>5</v>
      </c>
      <c r="C13" s="1" t="s">
        <v>36</v>
      </c>
      <c r="D13" s="1"/>
      <c r="E13" s="1">
        <v>6</v>
      </c>
      <c r="F13" s="1">
        <v>14</v>
      </c>
      <c r="G13" s="1"/>
      <c r="H13" s="8" t="s">
        <v>37</v>
      </c>
    </row>
    <row r="14" spans="1:10" x14ac:dyDescent="0.3">
      <c r="A14" s="18"/>
      <c r="B14" s="1"/>
      <c r="C14" s="1" t="s">
        <v>38</v>
      </c>
      <c r="D14" s="1"/>
      <c r="E14" s="1">
        <v>6</v>
      </c>
      <c r="F14" s="1">
        <v>14</v>
      </c>
      <c r="G14" s="1">
        <v>3</v>
      </c>
      <c r="H14" s="8" t="s">
        <v>39</v>
      </c>
    </row>
    <row r="15" spans="1:10" x14ac:dyDescent="0.3">
      <c r="A15" s="18" t="s">
        <v>40</v>
      </c>
      <c r="B15" s="1">
        <v>3</v>
      </c>
      <c r="C15" s="1"/>
      <c r="D15" s="1"/>
      <c r="E15" s="1">
        <v>12</v>
      </c>
      <c r="F15" s="1">
        <v>15</v>
      </c>
      <c r="G15" s="1"/>
      <c r="H15" s="8"/>
    </row>
    <row r="16" spans="1:10" x14ac:dyDescent="0.3">
      <c r="A16" s="21" t="s">
        <v>41</v>
      </c>
      <c r="B16" s="1">
        <v>4</v>
      </c>
      <c r="C16" s="1"/>
      <c r="D16" s="1"/>
      <c r="E16" s="1"/>
      <c r="F16" s="1"/>
      <c r="G16" s="1"/>
      <c r="H16" s="8"/>
    </row>
    <row r="17" spans="1:8" x14ac:dyDescent="0.3">
      <c r="A17" s="21"/>
      <c r="B17" s="1"/>
      <c r="C17" s="1"/>
      <c r="D17" s="1"/>
      <c r="E17" s="1"/>
      <c r="F17" s="1"/>
      <c r="G17" s="1"/>
      <c r="H17" s="8"/>
    </row>
    <row r="18" spans="1:8" x14ac:dyDescent="0.3">
      <c r="A18" s="21"/>
      <c r="B18" s="1"/>
      <c r="C18" s="1"/>
      <c r="D18" s="1"/>
      <c r="E18" s="1"/>
      <c r="F18" s="1"/>
      <c r="G18" s="1"/>
      <c r="H18" s="8"/>
    </row>
    <row r="19" spans="1:8" x14ac:dyDescent="0.3">
      <c r="A19" s="21"/>
      <c r="B19" s="1"/>
      <c r="C19" s="1"/>
      <c r="D19" s="1"/>
      <c r="E19" s="1"/>
      <c r="F19" s="1"/>
      <c r="G19" s="1"/>
      <c r="H19" s="8"/>
    </row>
    <row r="20" spans="1:8" x14ac:dyDescent="0.3">
      <c r="A20" s="21" t="s">
        <v>24</v>
      </c>
      <c r="B20" s="1">
        <v>2</v>
      </c>
      <c r="C20" s="1"/>
      <c r="D20" s="1"/>
      <c r="E20" s="1"/>
      <c r="F20" s="1"/>
      <c r="G20" s="1"/>
      <c r="H20" s="8" t="s">
        <v>25</v>
      </c>
    </row>
    <row r="21" spans="1:8" x14ac:dyDescent="0.3">
      <c r="A21" s="21"/>
      <c r="B21" s="1"/>
      <c r="C21" s="1"/>
      <c r="D21" s="1"/>
      <c r="E21" s="1"/>
      <c r="F21" s="1"/>
      <c r="G21" s="1"/>
      <c r="H21" s="8"/>
    </row>
    <row r="22" spans="1:8" x14ac:dyDescent="0.3">
      <c r="A22" s="21" t="s">
        <v>42</v>
      </c>
      <c r="B22" s="1">
        <v>1</v>
      </c>
      <c r="C22" s="1"/>
      <c r="D22" s="1"/>
      <c r="E22" s="1"/>
      <c r="F22" s="1">
        <v>8</v>
      </c>
      <c r="G22" s="1"/>
      <c r="H22" s="8"/>
    </row>
    <row r="23" spans="1:8" x14ac:dyDescent="0.3">
      <c r="A23" s="21"/>
      <c r="B23" s="1"/>
      <c r="C23" s="1"/>
      <c r="D23" s="1"/>
      <c r="E23" s="1"/>
      <c r="F23" s="1"/>
      <c r="G23" s="1"/>
      <c r="H23" s="8"/>
    </row>
    <row r="24" spans="1:8" x14ac:dyDescent="0.3">
      <c r="A24" s="21" t="s">
        <v>43</v>
      </c>
      <c r="B24" s="1">
        <v>2</v>
      </c>
      <c r="C24" s="1"/>
      <c r="D24" s="1"/>
      <c r="E24" s="1">
        <v>24</v>
      </c>
      <c r="F24" s="1">
        <v>26</v>
      </c>
      <c r="G24" s="1">
        <v>8</v>
      </c>
      <c r="H24" s="8" t="s">
        <v>44</v>
      </c>
    </row>
    <row r="25" spans="1:8" x14ac:dyDescent="0.3">
      <c r="A25" s="21"/>
      <c r="B25" s="1"/>
      <c r="C25" s="1"/>
      <c r="D25" s="1"/>
      <c r="E25" s="1"/>
      <c r="F25" s="1"/>
      <c r="G25" s="1"/>
      <c r="H25" s="8"/>
    </row>
    <row r="26" spans="1:8" x14ac:dyDescent="0.3">
      <c r="A26" s="21" t="s">
        <v>45</v>
      </c>
      <c r="B26" s="1">
        <v>1</v>
      </c>
      <c r="C26" s="1"/>
      <c r="D26" s="1"/>
      <c r="E26" s="1">
        <v>3</v>
      </c>
      <c r="F26" s="1"/>
      <c r="G26" s="1"/>
      <c r="H26" s="8"/>
    </row>
    <row r="27" spans="1:8" x14ac:dyDescent="0.3">
      <c r="A27" s="21" t="s">
        <v>46</v>
      </c>
      <c r="B27" s="1">
        <v>1</v>
      </c>
      <c r="C27" s="1"/>
      <c r="D27" s="1"/>
      <c r="E27" s="1">
        <v>6</v>
      </c>
      <c r="F27" s="1"/>
      <c r="G27" s="1"/>
      <c r="H27" s="8"/>
    </row>
    <row r="28" spans="1:8" x14ac:dyDescent="0.3">
      <c r="A28" s="21" t="s">
        <v>47</v>
      </c>
      <c r="B28" s="1">
        <v>4</v>
      </c>
      <c r="C28" s="1"/>
      <c r="D28" s="1"/>
      <c r="E28" s="1"/>
      <c r="F28" s="1"/>
      <c r="G28" s="1"/>
      <c r="H28" s="8"/>
    </row>
    <row r="29" spans="1:8" ht="15" thickBot="1" x14ac:dyDescent="0.35">
      <c r="A29" s="36"/>
      <c r="B29" s="17">
        <f>SUM(B5:B28)</f>
        <v>36</v>
      </c>
      <c r="C29" s="10"/>
      <c r="D29" s="10"/>
      <c r="E29" s="17">
        <f>SUM(E5:E28)</f>
        <v>81</v>
      </c>
      <c r="F29" s="17">
        <f>SUM(F5:F28)</f>
        <v>115</v>
      </c>
      <c r="G29" s="17">
        <f>SUM(G5:G28)</f>
        <v>13</v>
      </c>
      <c r="H29" s="11"/>
    </row>
    <row r="31" spans="1:8" ht="15" thickBot="1" x14ac:dyDescent="0.35"/>
    <row r="32" spans="1:8" x14ac:dyDescent="0.3">
      <c r="A32" s="2" t="s">
        <v>48</v>
      </c>
      <c r="B32" s="3" t="s">
        <v>3</v>
      </c>
      <c r="C32" s="3"/>
      <c r="D32" s="3"/>
      <c r="E32" s="3"/>
      <c r="F32" s="3"/>
      <c r="G32" s="3"/>
      <c r="H32" s="4"/>
    </row>
    <row r="33" spans="1:8" ht="29.25" customHeight="1" thickBot="1" x14ac:dyDescent="0.35">
      <c r="A33" s="5" t="s">
        <v>4</v>
      </c>
      <c r="B33" s="6" t="s">
        <v>5</v>
      </c>
      <c r="C33" s="16" t="s">
        <v>6</v>
      </c>
      <c r="D33" s="6" t="s">
        <v>7</v>
      </c>
      <c r="E33" s="6" t="s">
        <v>8</v>
      </c>
      <c r="F33" s="6" t="s">
        <v>9</v>
      </c>
      <c r="G33" s="6" t="s">
        <v>10</v>
      </c>
      <c r="H33" s="7" t="s">
        <v>49</v>
      </c>
    </row>
    <row r="34" spans="1:8" x14ac:dyDescent="0.3">
      <c r="A34" s="22" t="s">
        <v>50</v>
      </c>
      <c r="B34" s="23"/>
      <c r="C34" s="24"/>
      <c r="D34" s="23"/>
      <c r="E34" s="23"/>
      <c r="F34" s="23">
        <v>10</v>
      </c>
      <c r="G34" s="23"/>
      <c r="H34" s="25"/>
    </row>
    <row r="37" spans="1:8" x14ac:dyDescent="0.3">
      <c r="A37" s="32" t="s">
        <v>26</v>
      </c>
    </row>
    <row r="38" spans="1:8" x14ac:dyDescent="0.3">
      <c r="A38" s="32" t="s">
        <v>27</v>
      </c>
    </row>
  </sheetData>
  <mergeCells count="2">
    <mergeCell ref="A1:J1"/>
    <mergeCell ref="A2:J2"/>
  </mergeCells>
  <pageMargins left="0.7" right="0.7" top="0.75" bottom="0.75" header="0.3" footer="0.3"/>
  <pageSetup paperSize="9" scale="5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7A944-995E-EA44-B03E-6B62721C6671}">
  <sheetPr>
    <pageSetUpPr fitToPage="1"/>
  </sheetPr>
  <dimension ref="A1:J23"/>
  <sheetViews>
    <sheetView topLeftCell="A2" workbookViewId="0">
      <selection activeCell="A13" sqref="A13"/>
    </sheetView>
  </sheetViews>
  <sheetFormatPr baseColWidth="10" defaultColWidth="11.44140625" defaultRowHeight="14.4" x14ac:dyDescent="0.3"/>
  <cols>
    <col min="1" max="1" width="33.6640625" style="39" bestFit="1" customWidth="1"/>
    <col min="3" max="3" width="44.33203125" bestFit="1" customWidth="1"/>
    <col min="5" max="5" width="10.44140625" bestFit="1" customWidth="1"/>
    <col min="8" max="8" width="33.88671875" customWidth="1"/>
    <col min="9" max="9" width="31.44140625" customWidth="1"/>
  </cols>
  <sheetData>
    <row r="1" spans="1:10" ht="25.8" x14ac:dyDescent="0.5">
      <c r="A1" s="43" t="s">
        <v>51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8.600000000000001" thickBot="1" x14ac:dyDescent="0.4">
      <c r="A2" s="44" t="s">
        <v>52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3">
      <c r="A3" s="14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29.25" customHeight="1" thickBot="1" x14ac:dyDescent="0.35">
      <c r="A4" s="35" t="s">
        <v>4</v>
      </c>
      <c r="B4" s="6" t="s">
        <v>5</v>
      </c>
      <c r="C4" s="1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7"/>
    </row>
    <row r="5" spans="1:10" x14ac:dyDescent="0.3">
      <c r="A5" s="14" t="s">
        <v>53</v>
      </c>
      <c r="B5" s="3">
        <v>6</v>
      </c>
      <c r="C5" s="3" t="s">
        <v>54</v>
      </c>
      <c r="D5" s="3"/>
      <c r="E5" s="3">
        <v>21</v>
      </c>
      <c r="F5" s="3">
        <v>5</v>
      </c>
      <c r="G5" s="3">
        <v>2</v>
      </c>
      <c r="H5" s="4" t="s">
        <v>55</v>
      </c>
    </row>
    <row r="6" spans="1:10" x14ac:dyDescent="0.3">
      <c r="A6" s="21"/>
      <c r="B6" s="1"/>
      <c r="C6" t="s">
        <v>56</v>
      </c>
      <c r="D6" s="1"/>
      <c r="E6" s="1">
        <v>20</v>
      </c>
      <c r="F6" s="1">
        <v>2</v>
      </c>
      <c r="G6" s="1"/>
      <c r="H6" s="8"/>
    </row>
    <row r="7" spans="1:10" x14ac:dyDescent="0.3">
      <c r="A7" s="21"/>
      <c r="B7" s="1"/>
      <c r="C7" s="1"/>
      <c r="D7" s="1"/>
      <c r="E7" s="1"/>
      <c r="F7" s="1"/>
      <c r="G7" s="1"/>
      <c r="H7" s="8"/>
    </row>
    <row r="8" spans="1:10" x14ac:dyDescent="0.3">
      <c r="A8" s="37" t="s">
        <v>57</v>
      </c>
      <c r="B8" s="1">
        <v>2</v>
      </c>
      <c r="C8" s="1"/>
      <c r="D8" s="1"/>
      <c r="E8" s="1">
        <v>14</v>
      </c>
      <c r="F8" s="1">
        <v>4</v>
      </c>
      <c r="G8" s="1"/>
      <c r="H8" s="8"/>
    </row>
    <row r="9" spans="1:10" x14ac:dyDescent="0.3">
      <c r="A9" s="37"/>
      <c r="B9" s="1"/>
      <c r="C9" s="1"/>
      <c r="D9" s="1"/>
      <c r="E9" s="1"/>
      <c r="F9" s="1"/>
      <c r="G9" s="1"/>
      <c r="H9" s="8"/>
    </row>
    <row r="10" spans="1:10" x14ac:dyDescent="0.3">
      <c r="A10" s="37" t="s">
        <v>58</v>
      </c>
      <c r="B10" s="1">
        <v>4</v>
      </c>
      <c r="C10" s="1" t="str">
        <f>'Semestre 1'!C8</f>
        <v>ECUE Urgences Réanimation</v>
      </c>
      <c r="D10" s="1"/>
      <c r="E10" s="1"/>
      <c r="F10" s="1">
        <v>16</v>
      </c>
      <c r="G10" s="1"/>
      <c r="H10" s="8"/>
    </row>
    <row r="11" spans="1:10" x14ac:dyDescent="0.3">
      <c r="A11" s="37"/>
      <c r="B11" s="1"/>
      <c r="C11" s="1">
        <f>'Semestre 1'!C9</f>
        <v>0</v>
      </c>
      <c r="D11" s="1"/>
      <c r="E11" s="1"/>
      <c r="F11" s="1">
        <v>16</v>
      </c>
      <c r="G11" s="1"/>
      <c r="H11" s="8"/>
    </row>
    <row r="12" spans="1:10" x14ac:dyDescent="0.3">
      <c r="A12" s="37"/>
      <c r="B12" s="1"/>
      <c r="C12" s="1"/>
      <c r="D12" s="1"/>
      <c r="E12" s="1"/>
      <c r="F12" s="1"/>
      <c r="G12" s="1"/>
      <c r="H12" s="8"/>
    </row>
    <row r="13" spans="1:10" x14ac:dyDescent="0.3">
      <c r="A13" s="38" t="s">
        <v>59</v>
      </c>
      <c r="B13" s="1">
        <v>2</v>
      </c>
      <c r="C13" s="1"/>
      <c r="D13" s="1"/>
      <c r="E13" s="1">
        <v>5</v>
      </c>
      <c r="F13" s="1">
        <v>4</v>
      </c>
      <c r="G13" s="1"/>
      <c r="H13" s="8"/>
    </row>
    <row r="14" spans="1:10" x14ac:dyDescent="0.3">
      <c r="A14" s="21"/>
      <c r="B14" s="1"/>
      <c r="C14" s="1"/>
      <c r="D14" s="1"/>
      <c r="E14" s="1"/>
      <c r="F14" s="1"/>
      <c r="G14" s="1"/>
      <c r="H14" s="8"/>
    </row>
    <row r="15" spans="1:10" x14ac:dyDescent="0.3">
      <c r="A15" s="21" t="s">
        <v>24</v>
      </c>
      <c r="B15" s="1">
        <v>2</v>
      </c>
      <c r="C15" s="1"/>
      <c r="D15" s="1"/>
      <c r="E15" s="1"/>
      <c r="F15" s="1"/>
      <c r="G15" s="1"/>
      <c r="H15" s="8" t="s">
        <v>25</v>
      </c>
    </row>
    <row r="16" spans="1:10" x14ac:dyDescent="0.3">
      <c r="A16" s="21"/>
      <c r="B16" s="1"/>
      <c r="C16" s="1"/>
      <c r="D16" s="1"/>
      <c r="E16" s="1"/>
      <c r="F16" s="1"/>
      <c r="G16" s="1"/>
      <c r="H16" s="8"/>
    </row>
    <row r="17" spans="1:8" x14ac:dyDescent="0.3">
      <c r="A17" s="21" t="s">
        <v>60</v>
      </c>
      <c r="B17" s="1">
        <v>4</v>
      </c>
      <c r="C17" s="1"/>
      <c r="D17" s="1"/>
      <c r="E17" s="1">
        <v>28</v>
      </c>
      <c r="F17" s="1"/>
      <c r="G17" s="1"/>
      <c r="H17" s="8"/>
    </row>
    <row r="18" spans="1:8" x14ac:dyDescent="0.3">
      <c r="A18" s="21"/>
      <c r="B18" s="1"/>
      <c r="C18" s="1"/>
      <c r="D18" s="1"/>
      <c r="E18" s="1"/>
      <c r="F18" s="1"/>
      <c r="G18" s="1"/>
      <c r="H18" s="8"/>
    </row>
    <row r="19" spans="1:8" x14ac:dyDescent="0.3">
      <c r="A19" s="21"/>
      <c r="B19" s="1"/>
      <c r="C19" s="1"/>
      <c r="D19" s="1"/>
      <c r="E19" s="1"/>
      <c r="F19" s="1"/>
      <c r="G19" s="1"/>
      <c r="H19" s="8"/>
    </row>
    <row r="20" spans="1:8" x14ac:dyDescent="0.3">
      <c r="A20" s="36"/>
      <c r="B20" s="17">
        <f>SUM(B5:B19)</f>
        <v>20</v>
      </c>
      <c r="C20" s="10"/>
      <c r="D20" s="10"/>
      <c r="E20" s="17">
        <f>SUM(E5:E19)</f>
        <v>88</v>
      </c>
      <c r="F20" s="17">
        <f>SUM(F5:F19)</f>
        <v>47</v>
      </c>
      <c r="G20" s="10"/>
      <c r="H20" s="11"/>
    </row>
    <row r="22" spans="1:8" x14ac:dyDescent="0.3">
      <c r="A22" s="32" t="s">
        <v>26</v>
      </c>
    </row>
    <row r="23" spans="1:8" x14ac:dyDescent="0.3">
      <c r="A23" s="32" t="s">
        <v>27</v>
      </c>
    </row>
  </sheetData>
  <mergeCells count="2">
    <mergeCell ref="A1:J1"/>
    <mergeCell ref="A2:J2"/>
  </mergeCells>
  <pageMargins left="0.7" right="0.7" top="0.75" bottom="0.75" header="0.3" footer="0.3"/>
  <pageSetup paperSize="9" scale="5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13324-3BD2-5A4F-ABFF-0F687E57B73D}">
  <sheetPr>
    <pageSetUpPr fitToPage="1"/>
  </sheetPr>
  <dimension ref="A1:J28"/>
  <sheetViews>
    <sheetView tabSelected="1" workbookViewId="0">
      <selection activeCell="B12" sqref="B12"/>
    </sheetView>
  </sheetViews>
  <sheetFormatPr baseColWidth="10" defaultColWidth="11.44140625" defaultRowHeight="14.4" x14ac:dyDescent="0.3"/>
  <cols>
    <col min="1" max="1" width="33.6640625" style="39" bestFit="1" customWidth="1"/>
    <col min="3" max="3" width="44.33203125" bestFit="1" customWidth="1"/>
    <col min="5" max="5" width="10.44140625" bestFit="1" customWidth="1"/>
    <col min="8" max="8" width="33.88671875" customWidth="1"/>
    <col min="9" max="9" width="31.44140625" customWidth="1"/>
  </cols>
  <sheetData>
    <row r="1" spans="1:10" ht="25.8" x14ac:dyDescent="0.5">
      <c r="A1" s="43" t="s">
        <v>51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8.600000000000001" thickBot="1" x14ac:dyDescent="0.4">
      <c r="A2" s="44" t="s">
        <v>52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3">
      <c r="A3" s="14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29.25" customHeight="1" thickBot="1" x14ac:dyDescent="0.35">
      <c r="A4" s="40" t="s">
        <v>4</v>
      </c>
      <c r="B4" s="6" t="s">
        <v>5</v>
      </c>
      <c r="C4" s="1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7"/>
    </row>
    <row r="5" spans="1:10" ht="15.6" x14ac:dyDescent="0.3">
      <c r="A5" s="20" t="s">
        <v>61</v>
      </c>
      <c r="B5" s="3">
        <v>4</v>
      </c>
      <c r="C5" s="3" t="s">
        <v>62</v>
      </c>
      <c r="D5" s="3"/>
      <c r="E5" s="3">
        <v>24</v>
      </c>
      <c r="F5" s="3">
        <v>2</v>
      </c>
      <c r="G5" s="3"/>
      <c r="H5" s="4"/>
    </row>
    <row r="6" spans="1:10" x14ac:dyDescent="0.3">
      <c r="A6" s="21"/>
      <c r="B6" s="1"/>
      <c r="C6" t="s">
        <v>63</v>
      </c>
      <c r="D6" s="1"/>
      <c r="E6" s="1">
        <v>10</v>
      </c>
      <c r="F6" s="1">
        <v>2</v>
      </c>
      <c r="G6" s="1"/>
      <c r="H6" s="8"/>
    </row>
    <row r="7" spans="1:10" x14ac:dyDescent="0.3">
      <c r="A7" s="21"/>
      <c r="B7" s="1"/>
      <c r="C7" s="1"/>
      <c r="D7" s="1"/>
      <c r="E7" s="1"/>
      <c r="F7" s="1"/>
      <c r="G7" s="1"/>
      <c r="H7" s="8"/>
    </row>
    <row r="8" spans="1:10" x14ac:dyDescent="0.3">
      <c r="A8" s="21" t="s">
        <v>64</v>
      </c>
      <c r="B8" s="1">
        <v>2</v>
      </c>
      <c r="C8" s="1"/>
      <c r="D8" s="1"/>
      <c r="E8" s="1">
        <v>7</v>
      </c>
      <c r="F8" s="1">
        <v>6</v>
      </c>
      <c r="G8" s="1"/>
      <c r="H8" s="8"/>
    </row>
    <row r="9" spans="1:10" x14ac:dyDescent="0.3">
      <c r="A9" s="21"/>
      <c r="B9" s="1"/>
      <c r="C9" s="1"/>
      <c r="D9" s="1"/>
      <c r="E9" s="1"/>
      <c r="F9" s="1"/>
      <c r="G9" s="1"/>
      <c r="H9" s="8"/>
    </row>
    <row r="10" spans="1:10" x14ac:dyDescent="0.3">
      <c r="A10" s="21" t="s">
        <v>65</v>
      </c>
      <c r="B10" s="1">
        <v>4</v>
      </c>
      <c r="C10" s="1"/>
      <c r="D10" s="1"/>
      <c r="E10" s="1">
        <v>10</v>
      </c>
      <c r="F10" s="1"/>
      <c r="G10" s="1"/>
      <c r="H10" s="8"/>
    </row>
    <row r="11" spans="1:10" x14ac:dyDescent="0.3">
      <c r="A11" s="21"/>
      <c r="B11" s="1"/>
      <c r="C11" s="1"/>
      <c r="D11" s="1"/>
      <c r="E11" s="1"/>
      <c r="F11" s="1"/>
      <c r="G11" s="1"/>
      <c r="H11" s="8"/>
    </row>
    <row r="12" spans="1:10" x14ac:dyDescent="0.3">
      <c r="A12" s="21" t="s">
        <v>66</v>
      </c>
      <c r="B12" s="1">
        <v>2</v>
      </c>
      <c r="C12" s="1"/>
      <c r="D12" s="1"/>
      <c r="E12" s="1">
        <v>37</v>
      </c>
      <c r="F12" s="1"/>
      <c r="G12" s="1">
        <v>8</v>
      </c>
      <c r="H12" s="8"/>
    </row>
    <row r="13" spans="1:10" x14ac:dyDescent="0.3">
      <c r="A13" s="21"/>
      <c r="B13" s="1"/>
      <c r="C13" s="1"/>
      <c r="D13" s="1"/>
      <c r="E13" s="1"/>
      <c r="F13" s="1"/>
      <c r="G13" s="1"/>
      <c r="H13" s="8"/>
    </row>
    <row r="14" spans="1:10" x14ac:dyDescent="0.3">
      <c r="A14" s="21" t="s">
        <v>41</v>
      </c>
      <c r="B14" s="1">
        <v>2</v>
      </c>
      <c r="C14" s="1"/>
      <c r="D14" s="1"/>
      <c r="E14" s="1"/>
      <c r="F14" s="1"/>
      <c r="G14" s="1"/>
      <c r="H14" s="8"/>
    </row>
    <row r="15" spans="1:10" x14ac:dyDescent="0.3">
      <c r="A15" s="21"/>
      <c r="B15" s="1"/>
      <c r="C15" s="1"/>
      <c r="D15" s="1"/>
      <c r="E15" s="1"/>
      <c r="F15" s="1"/>
      <c r="G15" s="1"/>
      <c r="H15" s="8"/>
    </row>
    <row r="16" spans="1:10" x14ac:dyDescent="0.3">
      <c r="A16" s="21" t="s">
        <v>24</v>
      </c>
      <c r="B16" s="1">
        <v>2</v>
      </c>
      <c r="C16" s="1"/>
      <c r="D16" s="1"/>
      <c r="E16" s="1"/>
      <c r="F16" s="1"/>
      <c r="G16" s="1"/>
      <c r="H16" s="8" t="s">
        <v>25</v>
      </c>
    </row>
    <row r="17" spans="1:8" x14ac:dyDescent="0.3">
      <c r="A17" s="21"/>
      <c r="B17" s="1"/>
      <c r="C17" s="1"/>
      <c r="D17" s="1"/>
      <c r="E17" s="1"/>
      <c r="F17" s="1"/>
      <c r="G17" s="1"/>
      <c r="H17" s="8"/>
    </row>
    <row r="18" spans="1:8" ht="28.8" x14ac:dyDescent="0.3">
      <c r="A18" s="21" t="s">
        <v>67</v>
      </c>
      <c r="B18" s="1">
        <v>2</v>
      </c>
      <c r="C18" s="1"/>
      <c r="D18" s="1"/>
      <c r="E18" s="29">
        <v>24</v>
      </c>
      <c r="F18" s="30">
        <v>26</v>
      </c>
      <c r="G18" s="30">
        <v>8</v>
      </c>
      <c r="H18" s="33" t="s">
        <v>68</v>
      </c>
    </row>
    <row r="19" spans="1:8" x14ac:dyDescent="0.3">
      <c r="A19" s="21"/>
      <c r="B19" s="1"/>
      <c r="C19" s="1"/>
      <c r="D19" s="1"/>
      <c r="E19" s="1"/>
      <c r="F19" s="1"/>
      <c r="G19" s="1"/>
      <c r="H19" s="8"/>
    </row>
    <row r="20" spans="1:8" x14ac:dyDescent="0.3">
      <c r="A20" s="21" t="s">
        <v>69</v>
      </c>
      <c r="B20" s="1">
        <v>1</v>
      </c>
      <c r="C20" s="1"/>
      <c r="D20" s="1"/>
      <c r="E20" s="1">
        <v>6</v>
      </c>
      <c r="F20" s="1"/>
      <c r="G20" s="1"/>
      <c r="H20" s="8"/>
    </row>
    <row r="21" spans="1:8" x14ac:dyDescent="0.3">
      <c r="A21" s="21"/>
      <c r="B21" s="1"/>
      <c r="C21" s="1"/>
      <c r="D21" s="1"/>
      <c r="E21" s="1"/>
      <c r="F21" s="1"/>
      <c r="G21" s="1"/>
      <c r="H21" s="8"/>
    </row>
    <row r="22" spans="1:8" x14ac:dyDescent="0.3">
      <c r="A22" s="42" t="s">
        <v>70</v>
      </c>
      <c r="B22" s="12">
        <v>1</v>
      </c>
      <c r="C22" s="1"/>
      <c r="D22" s="1"/>
      <c r="E22" s="1">
        <v>10</v>
      </c>
      <c r="F22" s="1"/>
      <c r="G22" s="1">
        <v>6</v>
      </c>
      <c r="H22" s="8"/>
    </row>
    <row r="23" spans="1:8" x14ac:dyDescent="0.3">
      <c r="A23" s="21"/>
      <c r="B23" s="1"/>
      <c r="C23" s="1"/>
      <c r="D23" s="1"/>
      <c r="E23" s="1"/>
      <c r="F23" s="1"/>
      <c r="G23" s="1"/>
      <c r="H23" s="8"/>
    </row>
    <row r="24" spans="1:8" x14ac:dyDescent="0.3">
      <c r="A24" s="21" t="s">
        <v>47</v>
      </c>
      <c r="B24" s="1">
        <v>4</v>
      </c>
      <c r="C24" s="1"/>
      <c r="D24" s="1"/>
      <c r="E24" s="1"/>
      <c r="F24" s="1"/>
      <c r="G24" s="1"/>
      <c r="H24" s="8"/>
    </row>
    <row r="25" spans="1:8" x14ac:dyDescent="0.3">
      <c r="A25" s="36"/>
      <c r="B25" s="17">
        <f>SUM(B5:B24)</f>
        <v>24</v>
      </c>
      <c r="C25" s="10"/>
      <c r="D25" s="10"/>
      <c r="E25" s="17">
        <f>SUM(E5:E24)</f>
        <v>128</v>
      </c>
      <c r="F25" s="17">
        <f t="shared" ref="F25:G25" si="0">SUM(F5:F24)</f>
        <v>36</v>
      </c>
      <c r="G25" s="17">
        <f t="shared" si="0"/>
        <v>22</v>
      </c>
      <c r="H25" s="11"/>
    </row>
    <row r="27" spans="1:8" x14ac:dyDescent="0.3">
      <c r="A27" s="32" t="s">
        <v>26</v>
      </c>
    </row>
    <row r="28" spans="1:8" x14ac:dyDescent="0.3">
      <c r="A28" s="32" t="s">
        <v>27</v>
      </c>
    </row>
  </sheetData>
  <mergeCells count="2">
    <mergeCell ref="A1:J1"/>
    <mergeCell ref="A2:J2"/>
  </mergeCells>
  <pageMargins left="0.7" right="0.7" top="0.75" bottom="0.75" header="0.3" footer="0.3"/>
  <pageSetup paperSize="9" scale="5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42C14-C5E0-6049-AE8E-4B4272C81C6A}">
  <sheetPr>
    <pageSetUpPr fitToPage="1"/>
  </sheetPr>
  <dimension ref="A1:J19"/>
  <sheetViews>
    <sheetView workbookViewId="0">
      <selection activeCell="B6" sqref="B6"/>
    </sheetView>
  </sheetViews>
  <sheetFormatPr baseColWidth="10" defaultColWidth="11.44140625" defaultRowHeight="14.4" x14ac:dyDescent="0.3"/>
  <cols>
    <col min="1" max="1" width="33.6640625" style="39" bestFit="1" customWidth="1"/>
    <col min="3" max="3" width="38" customWidth="1"/>
    <col min="5" max="5" width="10.44140625" bestFit="1" customWidth="1"/>
    <col min="8" max="8" width="26.44140625" customWidth="1"/>
    <col min="9" max="9" width="31.44140625" customWidth="1"/>
  </cols>
  <sheetData>
    <row r="1" spans="1:10" ht="25.8" x14ac:dyDescent="0.5">
      <c r="A1" s="43" t="s">
        <v>71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8.600000000000001" thickBot="1" x14ac:dyDescent="0.4">
      <c r="A2" s="44" t="s">
        <v>72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3">
      <c r="A3" s="14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29.25" customHeight="1" thickBot="1" x14ac:dyDescent="0.35">
      <c r="A4" s="40" t="s">
        <v>4</v>
      </c>
      <c r="B4" s="16" t="s">
        <v>5</v>
      </c>
      <c r="C4" s="1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7"/>
    </row>
    <row r="5" spans="1:10" ht="28.8" x14ac:dyDescent="0.3">
      <c r="A5" s="41" t="s">
        <v>73</v>
      </c>
      <c r="B5" s="15">
        <v>5</v>
      </c>
      <c r="C5" s="1"/>
      <c r="D5" s="1"/>
      <c r="E5" s="27">
        <v>28</v>
      </c>
      <c r="F5" s="27"/>
      <c r="G5" s="1"/>
      <c r="H5" s="8"/>
    </row>
    <row r="6" spans="1:10" x14ac:dyDescent="0.3">
      <c r="A6" s="19"/>
      <c r="B6" s="1"/>
      <c r="C6" s="1"/>
      <c r="D6" s="1"/>
      <c r="E6" s="1"/>
      <c r="F6" s="1"/>
      <c r="G6" s="1"/>
      <c r="H6" s="8"/>
    </row>
    <row r="7" spans="1:10" ht="28.8" x14ac:dyDescent="0.3">
      <c r="A7" s="41" t="s">
        <v>74</v>
      </c>
      <c r="B7" s="1">
        <v>9</v>
      </c>
      <c r="C7" s="1"/>
      <c r="D7" s="1"/>
      <c r="E7" s="28">
        <v>20</v>
      </c>
      <c r="F7" s="1"/>
      <c r="G7" s="1"/>
      <c r="H7" s="8"/>
    </row>
    <row r="8" spans="1:10" x14ac:dyDescent="0.3">
      <c r="A8" s="19"/>
      <c r="B8" s="1"/>
      <c r="C8" s="1"/>
      <c r="D8" s="1"/>
      <c r="E8" s="1"/>
      <c r="F8" s="1"/>
      <c r="G8" s="1"/>
      <c r="H8" s="8"/>
    </row>
    <row r="9" spans="1:10" x14ac:dyDescent="0.3">
      <c r="A9" s="39" t="s">
        <v>75</v>
      </c>
      <c r="B9" s="1">
        <v>10</v>
      </c>
      <c r="C9" s="1"/>
      <c r="D9" s="1"/>
      <c r="E9" s="28">
        <v>44</v>
      </c>
      <c r="F9" s="1"/>
      <c r="G9" s="1"/>
      <c r="H9" s="8"/>
    </row>
    <row r="10" spans="1:10" x14ac:dyDescent="0.3">
      <c r="A10" s="19"/>
      <c r="B10" s="1"/>
      <c r="C10" s="1"/>
      <c r="D10" s="1"/>
      <c r="E10" s="1"/>
      <c r="F10" s="1"/>
      <c r="G10" s="1"/>
      <c r="H10" s="8"/>
    </row>
    <row r="11" spans="1:10" x14ac:dyDescent="0.3">
      <c r="A11" s="19"/>
      <c r="B11" s="1"/>
      <c r="C11" s="1"/>
      <c r="D11" s="1"/>
      <c r="E11" s="1"/>
      <c r="F11" s="1"/>
      <c r="G11" s="1"/>
      <c r="H11" s="8"/>
    </row>
    <row r="12" spans="1:10" x14ac:dyDescent="0.3">
      <c r="A12" s="19" t="s">
        <v>24</v>
      </c>
      <c r="B12" s="1">
        <v>4</v>
      </c>
      <c r="C12" s="1"/>
      <c r="D12" s="1"/>
      <c r="E12" s="1"/>
      <c r="F12" s="1"/>
      <c r="G12" s="1"/>
      <c r="H12" s="8" t="s">
        <v>25</v>
      </c>
    </row>
    <row r="13" spans="1:10" x14ac:dyDescent="0.3">
      <c r="A13" s="19"/>
      <c r="B13" s="1"/>
      <c r="C13" s="1"/>
      <c r="D13" s="1"/>
      <c r="E13" s="1"/>
      <c r="F13" s="1"/>
      <c r="G13" s="1"/>
      <c r="H13" s="8"/>
    </row>
    <row r="14" spans="1:10" x14ac:dyDescent="0.3">
      <c r="A14" s="21" t="s">
        <v>47</v>
      </c>
      <c r="B14" s="1">
        <v>8</v>
      </c>
      <c r="C14" s="1"/>
      <c r="D14" s="1"/>
      <c r="E14" s="1"/>
      <c r="F14" s="1"/>
      <c r="G14" s="1"/>
      <c r="H14" s="8"/>
    </row>
    <row r="15" spans="1:10" x14ac:dyDescent="0.3">
      <c r="A15" s="36"/>
      <c r="B15" s="17">
        <f>SUM(B5:B14)</f>
        <v>36</v>
      </c>
      <c r="C15" s="10"/>
      <c r="D15" s="10"/>
      <c r="E15" s="31">
        <f>SUM(E5:E14)</f>
        <v>92</v>
      </c>
      <c r="F15" s="10"/>
      <c r="G15" s="10"/>
      <c r="H15" s="11"/>
    </row>
    <row r="18" spans="1:1" x14ac:dyDescent="0.3">
      <c r="A18" s="32" t="s">
        <v>26</v>
      </c>
    </row>
    <row r="19" spans="1:1" x14ac:dyDescent="0.3">
      <c r="A19" s="32" t="s">
        <v>27</v>
      </c>
    </row>
  </sheetData>
  <mergeCells count="2">
    <mergeCell ref="A1:J1"/>
    <mergeCell ref="A2:J2"/>
  </mergeCells>
  <pageMargins left="0.7" right="0.7" top="0.75" bottom="0.75" header="0.3" footer="0.3"/>
  <pageSetup paperSize="9" scale="5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Semestre 1</vt:lpstr>
      <vt:lpstr>Semestre 2</vt:lpstr>
      <vt:lpstr>Semestre 3</vt:lpstr>
      <vt:lpstr>Semestre 4</vt:lpstr>
      <vt:lpstr>Semestres 5-6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Laurent</cp:lastModifiedBy>
  <cp:revision/>
  <dcterms:created xsi:type="dcterms:W3CDTF">2017-07-13T13:31:32Z</dcterms:created>
  <dcterms:modified xsi:type="dcterms:W3CDTF">2022-06-16T14:42:08Z</dcterms:modified>
  <cp:category/>
  <cp:contentStatus/>
</cp:coreProperties>
</file>